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ozos\Értékesítés\08.31 PKB\Üres lakás pályázat\Mellékletek\"/>
    </mc:Choice>
  </mc:AlternateContent>
  <xr:revisionPtr revIDLastSave="0" documentId="13_ncr:1_{1D467030-E3A9-457A-914A-3A594ECCE240}" xr6:coauthVersionLast="47" xr6:coauthVersionMax="47" xr10:uidLastSave="{00000000-0000-0000-0000-000000000000}"/>
  <bookViews>
    <workbookView xWindow="-28920" yWindow="-120" windowWidth="29040" windowHeight="15720" xr2:uid="{F080EC12-61C9-4C51-82A5-793282E74A28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" i="1" l="1"/>
  <c r="I3" i="1"/>
  <c r="J3" i="1" s="1"/>
  <c r="I4" i="1"/>
  <c r="J4" i="1" s="1"/>
  <c r="I5" i="1"/>
  <c r="J5" i="1" s="1"/>
  <c r="I6" i="1"/>
  <c r="I7" i="1"/>
  <c r="I8" i="1"/>
  <c r="J8" i="1" s="1"/>
  <c r="I9" i="1"/>
  <c r="J9" i="1" s="1"/>
  <c r="I10" i="1"/>
  <c r="J10" i="1" s="1"/>
  <c r="I11" i="1"/>
  <c r="J11" i="1" s="1"/>
  <c r="I12" i="1"/>
  <c r="I13" i="1"/>
  <c r="J13" i="1" s="1"/>
  <c r="I14" i="1"/>
  <c r="J14" i="1" s="1"/>
  <c r="I15" i="1"/>
  <c r="J15" i="1" s="1"/>
  <c r="I16" i="1"/>
  <c r="J16" i="1" s="1"/>
  <c r="I17" i="1"/>
  <c r="I18" i="1"/>
  <c r="J18" i="1" s="1"/>
  <c r="I19" i="1"/>
  <c r="I20" i="1"/>
  <c r="I2" i="1"/>
  <c r="J2" i="1" s="1"/>
  <c r="J12" i="1"/>
  <c r="J17" i="1"/>
  <c r="J7" i="1"/>
  <c r="J6" i="1"/>
</calcChain>
</file>

<file path=xl/sharedStrings.xml><?xml version="1.0" encoding="utf-8"?>
<sst xmlns="http://schemas.openxmlformats.org/spreadsheetml/2006/main" count="85" uniqueCount="69">
  <si>
    <t>Cím</t>
  </si>
  <si>
    <t>Hrsz</t>
  </si>
  <si>
    <t>Komfortfokozat</t>
  </si>
  <si>
    <t>6.</t>
  </si>
  <si>
    <t>7.</t>
  </si>
  <si>
    <t>8.</t>
  </si>
  <si>
    <t>10.</t>
  </si>
  <si>
    <t>11.</t>
  </si>
  <si>
    <t>12.</t>
  </si>
  <si>
    <t>Alapterület</t>
  </si>
  <si>
    <t>1.</t>
  </si>
  <si>
    <t>2.</t>
  </si>
  <si>
    <t>4.</t>
  </si>
  <si>
    <t>5.</t>
  </si>
  <si>
    <t>9.</t>
  </si>
  <si>
    <t>Szobaszám</t>
  </si>
  <si>
    <t>Értékbecslés</t>
  </si>
  <si>
    <t>Kontroll ÉB</t>
  </si>
  <si>
    <t>3.</t>
  </si>
  <si>
    <t>Kikiáltási ár</t>
  </si>
  <si>
    <t>Pályázati biztosíték</t>
  </si>
  <si>
    <t>14.</t>
  </si>
  <si>
    <t>15.</t>
  </si>
  <si>
    <t>18.</t>
  </si>
  <si>
    <t>33955/0/A/5</t>
  </si>
  <si>
    <t>16.</t>
  </si>
  <si>
    <t>17.</t>
  </si>
  <si>
    <t>Akácfa utca 50. Fsz. 1.</t>
  </si>
  <si>
    <t>Akácfa utca 62. Fsz. 6.</t>
  </si>
  <si>
    <t>Bethlen Gábor utca 9. III. 30.</t>
  </si>
  <si>
    <t xml:space="preserve">Damjanich utca 44. III. 01. C. </t>
  </si>
  <si>
    <t>Garay tér 11. III. 27.</t>
  </si>
  <si>
    <t>Hernád utca 21. II. 29.</t>
  </si>
  <si>
    <t>Hevesi Sándor tér 3. II. 16.</t>
  </si>
  <si>
    <t>István utca 17. Fsz. 3.</t>
  </si>
  <si>
    <t>Izabella utca 29. Fsz. 6.</t>
  </si>
  <si>
    <t>Király utca 33. Fsz. 5.</t>
  </si>
  <si>
    <t>Marek József utca 30. Fsz. 3.</t>
  </si>
  <si>
    <t>Marek József utca 32. III. 49.</t>
  </si>
  <si>
    <t xml:space="preserve">Nefelejcs utca 27-29. III. 24. </t>
  </si>
  <si>
    <t>Rákóczi út 62. Fsz. 9.</t>
  </si>
  <si>
    <t>Rákóczi út 62. Fsz. 14.</t>
  </si>
  <si>
    <t>Rejtő Jenő utca 2. Fsz. 4.</t>
  </si>
  <si>
    <t>Dob utca 104. Fsz. 12.</t>
  </si>
  <si>
    <t>34322/0/A/6</t>
  </si>
  <si>
    <t>34099/0/A/7</t>
  </si>
  <si>
    <t>33099/0/A/32</t>
  </si>
  <si>
    <t>33480/0/B/59</t>
  </si>
  <si>
    <t>33052/0/A/29</t>
  </si>
  <si>
    <t>33184/0/A/32</t>
  </si>
  <si>
    <t>33844/0/A/19</t>
  </si>
  <si>
    <t>33154/0/A/6</t>
  </si>
  <si>
    <t>33948/0/A/11</t>
  </si>
  <si>
    <t>34136/0/A/7</t>
  </si>
  <si>
    <t>33336/0/A/6</t>
  </si>
  <si>
    <t>33337/0/A/50</t>
  </si>
  <si>
    <t>33159/0/A/102</t>
  </si>
  <si>
    <t>33652/0/A/10</t>
  </si>
  <si>
    <t>33652/0/A/15</t>
  </si>
  <si>
    <t>33852/0/A/4</t>
  </si>
  <si>
    <t>Komfortos</t>
  </si>
  <si>
    <t>Komfort nélküli</t>
  </si>
  <si>
    <t>Félkomfortos</t>
  </si>
  <si>
    <t>19.</t>
  </si>
  <si>
    <t>Verseny utca 18. VI. 2.</t>
  </si>
  <si>
    <t>32936/0/A/85</t>
  </si>
  <si>
    <t>13.</t>
  </si>
  <si>
    <t>Nefelejcs utca 23. III. 42.</t>
  </si>
  <si>
    <t>33162/0/A/43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</si>
</sst>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Ft&quot;;[Red]\-#,##0\ &quot;Ft&quot;"/>
    <numFmt numFmtId="164" formatCode="#,##0\ &quot;Ft&quot;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164" fontId="1" fillId="2" borderId="1" xfId="0" applyNumberFormat="1" applyFont="1" applyFill="1" applyBorder="1" applyAlignment="1">
      <alignment horizontal="center"/>
    </xf>
    <xf numFmtId="0" fontId="1" fillId="2" borderId="1" xfId="2" applyFont="1" applyFill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6" fontId="1" fillId="0" borderId="1" xfId="0" applyNumberFormat="1" applyFont="1" applyBorder="1"/>
    <xf numFmtId="6" fontId="1" fillId="2" borderId="0" xfId="0" applyNumberFormat="1" applyFont="1" applyFill="1" applyAlignment="1">
      <alignment horizontal="center"/>
    </xf>
    <xf numFmtId="6" fontId="1" fillId="2" borderId="1" xfId="0" applyNumberFormat="1" applyFont="1" applyFill="1" applyBorder="1" applyAlignment="1">
      <alignment horizontal="center"/>
    </xf>
  </cellXfs>
  <cellStyles count="3">
    <cellStyle name="Normal" xfId="2" xr:uid="{5AA94944-2E4E-48D8-8D44-23853D7AED79}"/>
    <cellStyle name="Normál" xfId="0" builtinId="0"/>
    <cellStyle name="Normál 2" xfId="1" xr:uid="{6BA2EC78-72DF-4D9F-9F1D-7295241D19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té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099E9-D22C-45D9-B1B1-94F6BB3A2015}">
  <dimension ref="A1:J27"/>
  <sheetViews>
    <sheetView tabSelected="1" zoomScale="110" zoomScaleNormal="110" workbookViewId="0">
      <selection activeCell="O7" sqref="O7"/>
    </sheetView>
  </sheetViews>
  <sheetFormatPr defaultColWidth="8.85546875" defaultRowHeight="15" x14ac:dyDescent="0.25"/>
  <cols>
    <col min="1" max="1" width="3.5703125" style="4" bestFit="1" customWidth="1"/>
    <col min="2" max="2" width="26.42578125" style="4" bestFit="1" customWidth="1"/>
    <col min="3" max="3" width="13.140625" style="6" bestFit="1" customWidth="1"/>
    <col min="4" max="4" width="11.5703125" style="6" bestFit="1" customWidth="1"/>
    <col min="5" max="5" width="10.5703125" style="4" bestFit="1" customWidth="1"/>
    <col min="6" max="6" width="14.85546875" style="4" customWidth="1"/>
    <col min="7" max="7" width="14.140625" style="4" customWidth="1"/>
    <col min="8" max="8" width="13.42578125" style="4" bestFit="1" customWidth="1"/>
    <col min="9" max="9" width="14.28515625" style="4" customWidth="1"/>
    <col min="10" max="10" width="18" style="4" bestFit="1" customWidth="1"/>
    <col min="11" max="16384" width="8.85546875" style="4"/>
  </cols>
  <sheetData>
    <row r="1" spans="1:10" x14ac:dyDescent="0.25">
      <c r="A1" s="1"/>
      <c r="B1" s="1" t="s">
        <v>0</v>
      </c>
      <c r="C1" s="1" t="s">
        <v>1</v>
      </c>
      <c r="D1" s="2" t="s">
        <v>9</v>
      </c>
      <c r="E1" s="1" t="s">
        <v>15</v>
      </c>
      <c r="F1" s="1" t="s">
        <v>2</v>
      </c>
      <c r="G1" s="1" t="s">
        <v>16</v>
      </c>
      <c r="H1" s="1" t="s">
        <v>17</v>
      </c>
      <c r="I1" s="1" t="s">
        <v>19</v>
      </c>
      <c r="J1" s="1" t="s">
        <v>20</v>
      </c>
    </row>
    <row r="2" spans="1:10" x14ac:dyDescent="0.25">
      <c r="A2" s="7" t="s">
        <v>10</v>
      </c>
      <c r="B2" s="8" t="s">
        <v>27</v>
      </c>
      <c r="C2" s="5" t="s">
        <v>44</v>
      </c>
      <c r="D2" s="12">
        <v>50</v>
      </c>
      <c r="E2" s="5">
        <v>1</v>
      </c>
      <c r="F2" s="12" t="s">
        <v>60</v>
      </c>
      <c r="G2" s="11">
        <v>48300000</v>
      </c>
      <c r="H2" s="3">
        <v>48100000</v>
      </c>
      <c r="I2" s="3">
        <f>MAX(G2,H2)</f>
        <v>48300000</v>
      </c>
      <c r="J2" s="3">
        <f t="shared" ref="J2:J17" si="0">I2*0.1</f>
        <v>4830000</v>
      </c>
    </row>
    <row r="3" spans="1:10" x14ac:dyDescent="0.25">
      <c r="A3" s="7" t="s">
        <v>11</v>
      </c>
      <c r="B3" s="8" t="s">
        <v>28</v>
      </c>
      <c r="C3" s="5" t="s">
        <v>45</v>
      </c>
      <c r="D3" s="13">
        <v>33</v>
      </c>
      <c r="E3" s="5">
        <v>1</v>
      </c>
      <c r="F3" s="13" t="s">
        <v>60</v>
      </c>
      <c r="G3" s="11">
        <v>38300000</v>
      </c>
      <c r="H3" s="3">
        <v>37700000</v>
      </c>
      <c r="I3" s="3">
        <f t="shared" ref="I3:I20" si="1">MAX(G3,H3)</f>
        <v>38300000</v>
      </c>
      <c r="J3" s="3">
        <f t="shared" si="0"/>
        <v>3830000</v>
      </c>
    </row>
    <row r="4" spans="1:10" x14ac:dyDescent="0.25">
      <c r="A4" s="7" t="s">
        <v>18</v>
      </c>
      <c r="B4" s="8" t="s">
        <v>29</v>
      </c>
      <c r="C4" s="5" t="s">
        <v>46</v>
      </c>
      <c r="D4" s="13">
        <v>32</v>
      </c>
      <c r="E4" s="5">
        <v>1</v>
      </c>
      <c r="F4" s="13" t="s">
        <v>61</v>
      </c>
      <c r="G4" s="11">
        <v>32200000</v>
      </c>
      <c r="H4" s="3">
        <v>31800000</v>
      </c>
      <c r="I4" s="3">
        <f t="shared" si="1"/>
        <v>32200000</v>
      </c>
      <c r="J4" s="3">
        <f t="shared" si="0"/>
        <v>3220000</v>
      </c>
    </row>
    <row r="5" spans="1:10" x14ac:dyDescent="0.25">
      <c r="A5" s="7" t="s">
        <v>12</v>
      </c>
      <c r="B5" s="8" t="s">
        <v>30</v>
      </c>
      <c r="C5" s="15" t="s">
        <v>47</v>
      </c>
      <c r="D5" s="13">
        <v>29</v>
      </c>
      <c r="E5" s="5">
        <v>1</v>
      </c>
      <c r="F5" s="13" t="s">
        <v>60</v>
      </c>
      <c r="G5" s="11">
        <v>30600000</v>
      </c>
      <c r="H5" s="3">
        <v>30200000</v>
      </c>
      <c r="I5" s="3">
        <f t="shared" si="1"/>
        <v>30600000</v>
      </c>
      <c r="J5" s="3">
        <f t="shared" si="0"/>
        <v>3060000</v>
      </c>
    </row>
    <row r="6" spans="1:10" x14ac:dyDescent="0.25">
      <c r="A6" s="7" t="s">
        <v>13</v>
      </c>
      <c r="B6" s="8" t="s">
        <v>31</v>
      </c>
      <c r="C6" s="5" t="s">
        <v>48</v>
      </c>
      <c r="D6" s="13">
        <v>24</v>
      </c>
      <c r="E6" s="5">
        <v>1</v>
      </c>
      <c r="F6" s="13" t="s">
        <v>61</v>
      </c>
      <c r="G6" s="11">
        <v>24500000</v>
      </c>
      <c r="H6" s="3">
        <v>23900000</v>
      </c>
      <c r="I6" s="3">
        <f t="shared" si="1"/>
        <v>24500000</v>
      </c>
      <c r="J6" s="3">
        <f t="shared" si="0"/>
        <v>2450000</v>
      </c>
    </row>
    <row r="7" spans="1:10" x14ac:dyDescent="0.25">
      <c r="A7" s="7" t="s">
        <v>3</v>
      </c>
      <c r="B7" s="8" t="s">
        <v>32</v>
      </c>
      <c r="C7" s="5" t="s">
        <v>49</v>
      </c>
      <c r="D7" s="13">
        <v>25</v>
      </c>
      <c r="E7" s="5">
        <v>1</v>
      </c>
      <c r="F7" s="13" t="s">
        <v>61</v>
      </c>
      <c r="G7" s="11">
        <v>25800000</v>
      </c>
      <c r="H7" s="3">
        <v>24200000</v>
      </c>
      <c r="I7" s="3">
        <f t="shared" si="1"/>
        <v>25800000</v>
      </c>
      <c r="J7" s="3">
        <f t="shared" si="0"/>
        <v>2580000</v>
      </c>
    </row>
    <row r="8" spans="1:10" x14ac:dyDescent="0.25">
      <c r="A8" s="7" t="s">
        <v>4</v>
      </c>
      <c r="B8" s="8" t="s">
        <v>33</v>
      </c>
      <c r="C8" s="5" t="s">
        <v>50</v>
      </c>
      <c r="D8" s="13">
        <v>26</v>
      </c>
      <c r="E8" s="5">
        <v>1</v>
      </c>
      <c r="F8" s="13" t="s">
        <v>61</v>
      </c>
      <c r="G8" s="11">
        <v>27100000</v>
      </c>
      <c r="H8" s="3">
        <v>22450000</v>
      </c>
      <c r="I8" s="3">
        <f t="shared" si="1"/>
        <v>27100000</v>
      </c>
      <c r="J8" s="3">
        <f t="shared" si="0"/>
        <v>2710000</v>
      </c>
    </row>
    <row r="9" spans="1:10" x14ac:dyDescent="0.25">
      <c r="A9" s="7" t="s">
        <v>5</v>
      </c>
      <c r="B9" s="8" t="s">
        <v>34</v>
      </c>
      <c r="C9" s="5" t="s">
        <v>51</v>
      </c>
      <c r="D9" s="13">
        <v>27</v>
      </c>
      <c r="E9" s="5">
        <v>1</v>
      </c>
      <c r="F9" s="13" t="s">
        <v>60</v>
      </c>
      <c r="G9" s="11">
        <v>28000000</v>
      </c>
      <c r="H9" s="3">
        <v>27900000</v>
      </c>
      <c r="I9" s="3">
        <f t="shared" si="1"/>
        <v>28000000</v>
      </c>
      <c r="J9" s="3">
        <f t="shared" si="0"/>
        <v>2800000</v>
      </c>
    </row>
    <row r="10" spans="1:10" x14ac:dyDescent="0.25">
      <c r="A10" s="7" t="s">
        <v>14</v>
      </c>
      <c r="B10" s="8" t="s">
        <v>35</v>
      </c>
      <c r="C10" s="5" t="s">
        <v>52</v>
      </c>
      <c r="D10" s="13">
        <v>24</v>
      </c>
      <c r="E10" s="5">
        <v>1</v>
      </c>
      <c r="F10" s="13" t="s">
        <v>60</v>
      </c>
      <c r="G10" s="11">
        <v>21900000</v>
      </c>
      <c r="H10" s="3">
        <v>21000000</v>
      </c>
      <c r="I10" s="3">
        <f t="shared" si="1"/>
        <v>21900000</v>
      </c>
      <c r="J10" s="3">
        <f t="shared" si="0"/>
        <v>2190000</v>
      </c>
    </row>
    <row r="11" spans="1:10" x14ac:dyDescent="0.25">
      <c r="A11" s="7" t="s">
        <v>6</v>
      </c>
      <c r="B11" s="8" t="s">
        <v>36</v>
      </c>
      <c r="C11" s="15" t="s">
        <v>53</v>
      </c>
      <c r="D11" s="13">
        <v>32</v>
      </c>
      <c r="E11" s="5">
        <v>1</v>
      </c>
      <c r="F11" s="13" t="s">
        <v>62</v>
      </c>
      <c r="G11" s="11">
        <v>38100000</v>
      </c>
      <c r="H11" s="3">
        <v>37000000</v>
      </c>
      <c r="I11" s="3">
        <f t="shared" si="1"/>
        <v>38100000</v>
      </c>
      <c r="J11" s="3">
        <f t="shared" si="0"/>
        <v>3810000</v>
      </c>
    </row>
    <row r="12" spans="1:10" x14ac:dyDescent="0.25">
      <c r="A12" s="7" t="s">
        <v>7</v>
      </c>
      <c r="B12" s="8" t="s">
        <v>37</v>
      </c>
      <c r="C12" s="5" t="s">
        <v>54</v>
      </c>
      <c r="D12" s="13">
        <v>24</v>
      </c>
      <c r="E12" s="5">
        <v>1</v>
      </c>
      <c r="F12" s="13" t="s">
        <v>62</v>
      </c>
      <c r="G12" s="11">
        <v>28300000</v>
      </c>
      <c r="H12" s="3">
        <v>29800000</v>
      </c>
      <c r="I12" s="3">
        <f t="shared" si="1"/>
        <v>29800000</v>
      </c>
      <c r="J12" s="3">
        <f t="shared" si="0"/>
        <v>2980000</v>
      </c>
    </row>
    <row r="13" spans="1:10" x14ac:dyDescent="0.25">
      <c r="A13" s="7" t="s">
        <v>8</v>
      </c>
      <c r="B13" s="8" t="s">
        <v>38</v>
      </c>
      <c r="C13" s="5" t="s">
        <v>55</v>
      </c>
      <c r="D13" s="13">
        <v>31</v>
      </c>
      <c r="E13" s="5">
        <v>1</v>
      </c>
      <c r="F13" s="13" t="s">
        <v>61</v>
      </c>
      <c r="G13" s="11">
        <v>29500000</v>
      </c>
      <c r="H13" s="3">
        <v>29800000</v>
      </c>
      <c r="I13" s="3">
        <f t="shared" si="1"/>
        <v>29800000</v>
      </c>
      <c r="J13" s="3">
        <f t="shared" si="0"/>
        <v>2980000</v>
      </c>
    </row>
    <row r="14" spans="1:10" x14ac:dyDescent="0.25">
      <c r="A14" s="7" t="s">
        <v>66</v>
      </c>
      <c r="B14" s="8" t="s">
        <v>39</v>
      </c>
      <c r="C14" s="15" t="s">
        <v>56</v>
      </c>
      <c r="D14" s="13">
        <v>26</v>
      </c>
      <c r="E14" s="5">
        <v>1</v>
      </c>
      <c r="F14" s="13" t="s">
        <v>61</v>
      </c>
      <c r="G14" s="11">
        <v>25500000</v>
      </c>
      <c r="H14" s="3">
        <v>25700000</v>
      </c>
      <c r="I14" s="3">
        <f t="shared" si="1"/>
        <v>25700000</v>
      </c>
      <c r="J14" s="3">
        <f t="shared" si="0"/>
        <v>2570000</v>
      </c>
    </row>
    <row r="15" spans="1:10" x14ac:dyDescent="0.25">
      <c r="A15" s="7" t="s">
        <v>21</v>
      </c>
      <c r="B15" s="8" t="s">
        <v>40</v>
      </c>
      <c r="C15" s="5" t="s">
        <v>57</v>
      </c>
      <c r="D15" s="13">
        <v>30</v>
      </c>
      <c r="E15" s="5">
        <v>1</v>
      </c>
      <c r="F15" s="13" t="s">
        <v>60</v>
      </c>
      <c r="G15" s="11">
        <v>32200000</v>
      </c>
      <c r="H15" s="3">
        <v>30500000</v>
      </c>
      <c r="I15" s="3">
        <f t="shared" si="1"/>
        <v>32200000</v>
      </c>
      <c r="J15" s="3">
        <f t="shared" si="0"/>
        <v>3220000</v>
      </c>
    </row>
    <row r="16" spans="1:10" x14ac:dyDescent="0.25">
      <c r="A16" s="7" t="s">
        <v>22</v>
      </c>
      <c r="B16" s="8" t="s">
        <v>41</v>
      </c>
      <c r="C16" s="5" t="s">
        <v>58</v>
      </c>
      <c r="D16" s="13">
        <v>30</v>
      </c>
      <c r="E16" s="5">
        <v>1</v>
      </c>
      <c r="F16" s="13" t="s">
        <v>60</v>
      </c>
      <c r="G16" s="11">
        <v>32200000</v>
      </c>
      <c r="H16" s="3">
        <v>30500000</v>
      </c>
      <c r="I16" s="3">
        <f t="shared" si="1"/>
        <v>32200000</v>
      </c>
      <c r="J16" s="3">
        <f t="shared" si="0"/>
        <v>3220000</v>
      </c>
    </row>
    <row r="17" spans="1:10" x14ac:dyDescent="0.25">
      <c r="A17" s="7" t="s">
        <v>25</v>
      </c>
      <c r="B17" s="8" t="s">
        <v>42</v>
      </c>
      <c r="C17" s="15" t="s">
        <v>59</v>
      </c>
      <c r="D17" s="13">
        <v>32</v>
      </c>
      <c r="E17" s="5">
        <v>1</v>
      </c>
      <c r="F17" s="13" t="s">
        <v>60</v>
      </c>
      <c r="G17" s="11">
        <v>32800000</v>
      </c>
      <c r="H17" s="3">
        <v>25200000</v>
      </c>
      <c r="I17" s="3">
        <f t="shared" si="1"/>
        <v>32800000</v>
      </c>
      <c r="J17" s="3">
        <f t="shared" si="0"/>
        <v>3280000</v>
      </c>
    </row>
    <row r="18" spans="1:10" x14ac:dyDescent="0.25">
      <c r="A18" s="7" t="s">
        <v>26</v>
      </c>
      <c r="B18" s="8" t="s">
        <v>43</v>
      </c>
      <c r="C18" s="14" t="s">
        <v>24</v>
      </c>
      <c r="D18" s="13">
        <v>49</v>
      </c>
      <c r="E18" s="5">
        <v>1</v>
      </c>
      <c r="F18" s="13" t="s">
        <v>60</v>
      </c>
      <c r="G18" s="11">
        <v>48700000</v>
      </c>
      <c r="H18" s="3">
        <v>49900000</v>
      </c>
      <c r="I18" s="3">
        <f t="shared" si="1"/>
        <v>49900000</v>
      </c>
      <c r="J18" s="3">
        <f>I18*0.1</f>
        <v>4990000</v>
      </c>
    </row>
    <row r="19" spans="1:10" ht="15.75" customHeight="1" x14ac:dyDescent="0.25">
      <c r="A19" s="8" t="s">
        <v>23</v>
      </c>
      <c r="B19" s="10" t="s">
        <v>64</v>
      </c>
      <c r="C19" s="15" t="s">
        <v>65</v>
      </c>
      <c r="D19" s="9">
        <v>18</v>
      </c>
      <c r="E19" s="9">
        <v>1</v>
      </c>
      <c r="F19" s="13" t="s">
        <v>61</v>
      </c>
      <c r="G19" s="18">
        <v>15300000</v>
      </c>
      <c r="H19" s="17">
        <v>14100000</v>
      </c>
      <c r="I19" s="3">
        <f t="shared" si="1"/>
        <v>15300000</v>
      </c>
      <c r="J19" s="3">
        <f>I19*0.1</f>
        <v>1530000</v>
      </c>
    </row>
    <row r="20" spans="1:10" x14ac:dyDescent="0.25">
      <c r="A20" s="8" t="s">
        <v>63</v>
      </c>
      <c r="B20" s="10" t="s">
        <v>67</v>
      </c>
      <c r="C20" s="16" t="s">
        <v>68</v>
      </c>
      <c r="D20" s="16">
        <v>25</v>
      </c>
      <c r="E20" s="9">
        <v>1</v>
      </c>
      <c r="F20" s="13" t="s">
        <v>61</v>
      </c>
      <c r="G20" s="19">
        <v>27700000</v>
      </c>
      <c r="H20" s="17">
        <v>27500000</v>
      </c>
      <c r="I20" s="3">
        <f t="shared" si="1"/>
        <v>27700000</v>
      </c>
      <c r="J20" s="17">
        <v>2770000</v>
      </c>
    </row>
    <row r="21" spans="1:10" x14ac:dyDescent="0.25">
      <c r="B21" s="6"/>
      <c r="D21" s="4"/>
    </row>
    <row r="22" spans="1:10" x14ac:dyDescent="0.25">
      <c r="B22" s="6"/>
      <c r="D22" s="4"/>
    </row>
    <row r="23" spans="1:10" x14ac:dyDescent="0.25">
      <c r="B23" s="6"/>
      <c r="D23" s="4"/>
    </row>
    <row r="24" spans="1:10" x14ac:dyDescent="0.25">
      <c r="B24" s="6"/>
      <c r="D24" s="4"/>
    </row>
    <row r="25" spans="1:10" x14ac:dyDescent="0.25">
      <c r="B25" s="6"/>
      <c r="D25" s="4"/>
    </row>
    <row r="26" spans="1:10" x14ac:dyDescent="0.25">
      <c r="B26" s="6"/>
      <c r="D26" s="4"/>
    </row>
    <row r="27" spans="1:10" x14ac:dyDescent="0.25">
      <c r="B27" s="6"/>
      <c r="D27" s="4"/>
    </row>
  </sheetData>
  <sortState xmlns:xlrd2="http://schemas.microsoft.com/office/spreadsheetml/2017/richdata2" ref="A2:J18">
    <sortCondition ref="B2:B18"/>
  </sortState>
  <phoneticPr fontId="3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Ratkó József</dc:creator>
  <cp:lastModifiedBy>Szigeti Viktória</cp:lastModifiedBy>
  <cp:lastPrinted>2022-07-13T07:21:47Z</cp:lastPrinted>
  <dcterms:created xsi:type="dcterms:W3CDTF">2021-08-16T09:19:26Z</dcterms:created>
  <dcterms:modified xsi:type="dcterms:W3CDTF">2026-08-17T09:42:01Z</dcterms:modified>
</cp:coreProperties>
</file>